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7020" windowWidth="16380" windowHeight="1170" tabRatio="601"/>
  </bookViews>
  <sheets>
    <sheet name="Foaie1" sheetId="1" r:id="rId1"/>
  </sheets>
  <calcPr calcId="145621"/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<sst xmlns="http://schemas.openxmlformats.org/spreadsheetml/2006/main" count="126" uniqueCount="120">
  <si>
    <t>ROMÂNIA</t>
  </si>
  <si>
    <t xml:space="preserve">JUDEŢUL HARGHITA </t>
  </si>
  <si>
    <t xml:space="preserve">CONSILIUL JUDEŢEAN    </t>
  </si>
  <si>
    <t>Nr. crt.</t>
  </si>
  <si>
    <t>Monument</t>
  </si>
  <si>
    <t>Titlul lucrării</t>
  </si>
  <si>
    <t>Solicitant</t>
  </si>
  <si>
    <t>Preşedinte</t>
  </si>
  <si>
    <t>Arhitect şef</t>
  </si>
  <si>
    <t>Borboly Csaba</t>
  </si>
  <si>
    <t>Fülöp Otilia</t>
  </si>
  <si>
    <t>1.</t>
  </si>
  <si>
    <t>3.</t>
  </si>
  <si>
    <t>4.</t>
  </si>
  <si>
    <t>Numele şi adresa persoanei de contact</t>
  </si>
  <si>
    <t xml:space="preserve">Finanţare solicitată         </t>
  </si>
  <si>
    <t>Vicepreşedinte</t>
  </si>
  <si>
    <t>2.</t>
  </si>
  <si>
    <t>Finanțare din bugetul propriu</t>
  </si>
  <si>
    <t>Parohia Romano Catolică  “Sf. Nicolae” Gheorgheni</t>
  </si>
  <si>
    <t>Parohia Reformată Feliceni</t>
  </si>
  <si>
    <t>Parohia Armeano Catolică  Gheorgheni</t>
  </si>
  <si>
    <t>Gál Hunor</t>
  </si>
  <si>
    <t>Barti Tihamér</t>
  </si>
  <si>
    <t>Parohia Romano Catolică  Cetăţuia</t>
  </si>
  <si>
    <t xml:space="preserve">  </t>
  </si>
  <si>
    <t>Parohia Unitariană Avrămești</t>
  </si>
  <si>
    <t>Kalamár László</t>
  </si>
  <si>
    <t>Elekes Katalin</t>
  </si>
  <si>
    <t xml:space="preserve">Parohia Romano Catolică Lăzărești </t>
  </si>
  <si>
    <t>Tamás Jószef                      com. Cozmeni,              sat Lăzărești,                   Nr. 1                                         cod. 537066</t>
  </si>
  <si>
    <t>5.</t>
  </si>
  <si>
    <t>6.</t>
  </si>
  <si>
    <t>7.</t>
  </si>
  <si>
    <t>8.</t>
  </si>
  <si>
    <t>Parohia Romano Catolică Leliceni</t>
  </si>
  <si>
    <t>Parohia Romano Catolică Sâncrăieni</t>
  </si>
  <si>
    <t>9.</t>
  </si>
  <si>
    <t>10.</t>
  </si>
  <si>
    <t>12.</t>
  </si>
  <si>
    <t>13.</t>
  </si>
  <si>
    <t>14.</t>
  </si>
  <si>
    <t>15.</t>
  </si>
  <si>
    <t>16.</t>
  </si>
  <si>
    <t>17.</t>
  </si>
  <si>
    <t>18.</t>
  </si>
  <si>
    <t>Parohia Unitariană Ocland</t>
  </si>
  <si>
    <t>Zona Ciuc</t>
  </si>
  <si>
    <t>Zona Odorhei</t>
  </si>
  <si>
    <t>Zona Gheorgheni</t>
  </si>
  <si>
    <t xml:space="preserve">Punctaj  </t>
  </si>
  <si>
    <t>Suma propusă</t>
  </si>
  <si>
    <t>Total:</t>
  </si>
  <si>
    <t xml:space="preserve"> </t>
  </si>
  <si>
    <t xml:space="preserve">TOTAL  GENERAL: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</si>
  <si>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al Consiliului Județean Harghita</t>
  </si>
  <si>
    <t>Anexa nr. 1 la Hotărârea  Nr.           /2018.</t>
  </si>
  <si>
    <t>HR-II-m-A-12775.01                              Biserica romano - catolică “Sf. Simion şi Iuda”                                            com. Sânsimion, sat Cetățuia, Nr. 3</t>
  </si>
  <si>
    <t>Restaurarea bisericii „Sf. Simion şi Iuda”                    - studii preliminare elaborării proiectului de restaurare</t>
  </si>
  <si>
    <t>HR-II-m-A-12724.02                                             Zid de incintă la biserica romano -catolică “Sf. Petru și Pavel” Șumuleu Ciuc, str. Kájoni János, Nr. 53</t>
  </si>
  <si>
    <t>Continuarea lucrărilor de reabilitare zid incintă la biserica Sf. Petru și Pavel</t>
  </si>
  <si>
    <t>Parohia Romano Catolică  Șumuleu Ciuc</t>
  </si>
  <si>
    <t>Göthér Gergely Miercurea Ciuc, str. Kájoni János, nr. 47</t>
  </si>
  <si>
    <t>Lista proiectelor selectate în cadrul programului de "Protecţie a monumentelor istorice de pe teritoriul Județului Harghita" pe anul 2018 care vor beneficia de contribuție financiară</t>
  </si>
  <si>
    <t>HR-II-m-A-12795.01                              Biserica romano-catolică „Sf. Cosma şi Damian” Cozmeni                                       com. Cozmeni,  Nr. 72</t>
  </si>
  <si>
    <t>Reabilitarea pardoselii la biserica romano catolică „Sf. Cosma şi Damian” Cozmeni                - proiectare</t>
  </si>
  <si>
    <t>Parohia Romano Catolică Cozmeni</t>
  </si>
  <si>
    <r>
      <t xml:space="preserve">Fejér Mátyás    </t>
    </r>
    <r>
      <rPr>
        <sz val="13"/>
        <rFont val="Calibri"/>
        <family val="2"/>
        <charset val="238"/>
      </rPr>
      <t xml:space="preserve">  </t>
    </r>
  </si>
  <si>
    <t>HR-II-m-B-12856                                 Biserica romano-catolică “Sf. Nicolae” Lăzărești                   com. Cozmeni, sat Lăzărești  Nr. 253</t>
  </si>
  <si>
    <t xml:space="preserve">Restaurarea Bisericii “Sf. Nicolae” Lăzărești                    - continuarea lucrărilor   </t>
  </si>
  <si>
    <t>HR-II-a-A-12857               Ansamblul bisericii romano-catolice “Sf. Duh”  Leliceni                                com. Leliceni, sat Leliceni,             Str. Banatus, nr. 37</t>
  </si>
  <si>
    <t>Cercetare  de parament și studiu stratigrafic în podul porticului de sud al bisericii romano catolice „Sf. Duh” Leliceni</t>
  </si>
  <si>
    <t xml:space="preserve">Ilyés Zsolt,                    com. Leliceni,                     Str. Banatus nr. 36,                       cod. 537268              </t>
  </si>
  <si>
    <t>HR-II-a-A-12959                    Ansamblul capelei romano-catolice „Ziua Domnului” Sâncrăieni                                 com. Sâncrăieni, sat Sâncrăieni, nr. 515</t>
  </si>
  <si>
    <t xml:space="preserve">Reabilitarea capelei  „Ziua Domnului” Sâncrăieni - Proiect tehnic, PAC </t>
  </si>
  <si>
    <t xml:space="preserve">Csató Béla              com. Sâncrăieni,                      sat Sâncrăieni,               nr. 602                          cod. 537265              </t>
  </si>
  <si>
    <t>HR-II-m-B-12884.01                    Biserica unitarienă Ocland                    com. Ocland, sat Ocland, Nr.58</t>
  </si>
  <si>
    <t>Decaparea și restaurarea decorațiilor murale de pe turnul bisericii unitariene Ocland, explorare arheologică a corpului estic a bisericii</t>
  </si>
  <si>
    <t xml:space="preserve">Kelemen Levente   </t>
  </si>
  <si>
    <t>HR-II-m-A-12817.02                            Zid de incintă a bisericii reformate Feliceni                                     com. Feliceni, sat  Feliceni,                    nr. 19</t>
  </si>
  <si>
    <t>Restaurarea bisericii reformate Feliceni                                            - schimbarea învelitorii de șindrilă despicate tradițional de pe zidul de incintă din jurul bisericii</t>
  </si>
  <si>
    <t xml:space="preserve">Moldovan Radu </t>
  </si>
  <si>
    <t>HR-II-m-B-12750                Biserica unitariană Avrămești                                   com. Avrămești                               sat. Avrămești, nr. 46</t>
  </si>
  <si>
    <t>Reparații la Biserica Unitariană Avrămești</t>
  </si>
  <si>
    <t>Berei István                          com. Avrămești,                 sat. Avrămești,             str. Csíki, nr. 12</t>
  </si>
  <si>
    <t>Lucrări de întreținere și reparații curente fațade și învelitori pe turnul bisericii</t>
  </si>
  <si>
    <t>Parohia Unitariană Inlăceni</t>
  </si>
  <si>
    <t xml:space="preserve">Nagy Mátéfi Timea                             </t>
  </si>
  <si>
    <t>Reabilitarea ansamblului bisericii reformate din Mujna              - proiectare</t>
  </si>
  <si>
    <t>Parohia Reformată Mujna</t>
  </si>
  <si>
    <t>Kiss Levente           com. Dârjiu,                   sat Mujna, nr. 53</t>
  </si>
  <si>
    <t>Consolidarea și reabilitarea bisericii unitariene Corund</t>
  </si>
  <si>
    <t>Parohia Unitariană Corund</t>
  </si>
  <si>
    <t>Lázár Levente</t>
  </si>
  <si>
    <t>HR-II-a-B-12882             Ansamblul bisericii reformate Mujna                                                com. Dârjiu, sat. Mujna,           nr. 54</t>
  </si>
  <si>
    <t>HR-II-m-A-12836.02                       Zid de incintă a bisericii romano -catolice “Sf. Nicolae”  Gheorgheni                                  mun. Gheorgheni, Str. Márton Áron, Nr. 9 - 11</t>
  </si>
  <si>
    <t xml:space="preserve">Restaurarea zid de incintă                                </t>
  </si>
  <si>
    <t xml:space="preserve">Portik Hegyi Kelemen               mun.Gheorgheni,      str. Márton Áron,   nr. 9                       </t>
  </si>
  <si>
    <t>HR-II-a-A-12838                   Ansamblul bisericii armeano - catolice “Nașterea Măicii Domnului” Gheorgheni                                  mun. Gheorgheni, Str. Biserica Armeană, Nr. 1</t>
  </si>
  <si>
    <t xml:space="preserve">Proiectare faza PT Reabilitarea bisericii armeano catolice „Nașterea Măicii Domnului” </t>
  </si>
  <si>
    <t>HR-II-m-B-12839                     Casa parohială armeano -catolică Gheorgheni                                 Str. Petőfi Sándor, Nr. 4</t>
  </si>
  <si>
    <t>Proiect faza PT Restaurare casa parohială armeano catolică Gheorgheni</t>
  </si>
  <si>
    <t>HR-II-a-A-12853                  Mănăstirea Franciscană Lăzarea                                              com. Lăzarea,  nr. 549</t>
  </si>
  <si>
    <t>Mănăstirea Franciscană Lăzarea</t>
  </si>
  <si>
    <t>Laczkó-Dávid József</t>
  </si>
  <si>
    <t>Reabilitare clădire, fără modificări structurale - etapa 1                        Fațada principală             str. Márton Áron,                 nr. 1, Gheorgheni</t>
  </si>
  <si>
    <r>
      <t xml:space="preserve">HR-II-a-B-12837                     </t>
    </r>
    <r>
      <rPr>
        <b/>
        <sz val="13"/>
        <color indexed="8"/>
        <rFont val="Calibri"/>
        <family val="2"/>
        <charset val="238"/>
      </rPr>
      <t>Ansamblul urban Str.  Márton Áron, Gheorgheni                     municipiul Gheorgheni,                         str.</t>
    </r>
    <r>
      <rPr>
        <b/>
        <sz val="13"/>
        <color indexed="8"/>
        <rFont val="Calibri"/>
        <family val="2"/>
        <charset val="238"/>
      </rPr>
      <t xml:space="preserve"> Márton Áron</t>
    </r>
    <r>
      <rPr>
        <b/>
        <sz val="13"/>
        <color indexed="8"/>
        <rFont val="Calibri"/>
        <family val="2"/>
        <charset val="238"/>
      </rPr>
      <t xml:space="preserve">, nr. 12 </t>
    </r>
  </si>
  <si>
    <t>Reabilitarea acoperișului                         - proiectare</t>
  </si>
  <si>
    <t>Restaurarea Mănăstirii Franciscană Lăzarea - proiectare</t>
  </si>
  <si>
    <t xml:space="preserve">Szőcs Márton                 com. Sânsimion, sat Cetăţuia,                      str. Principală,                    nr. 308              </t>
  </si>
  <si>
    <t>HR-II-m-B-12793                               Biserica unitariană Corund                                  com. Corund , Str. Pieții,                      nr. 4</t>
  </si>
  <si>
    <t>HR-II-m-A-12852.01                  Biserica romano catolică „A Tuturor Sfinților” Lăzarea                                              com.  Lăzarea, nr. 548</t>
  </si>
  <si>
    <t>Restaurarea orgii bisericii romano catolice Lăzarea</t>
  </si>
  <si>
    <t>Parohia Romano Catolică Lăzarea</t>
  </si>
  <si>
    <t xml:space="preserve">György Balázs                                   Lăzarea, nr. 548  </t>
  </si>
  <si>
    <t>19.</t>
  </si>
  <si>
    <t xml:space="preserve">HR-II-a-B-12825                     Ansamblul urban „Piața Libertății II” – clădiri de locuit cu magazine la parter Gheorgeni                            municipiul Gheorgheni,               str. Márton Áron, nr. 1 </t>
  </si>
  <si>
    <t>HR-II-m-A-12848.01             Biserica unitariană Inlăceni                                   com. Atid, sat. Inlăceni,                nr. 80</t>
  </si>
  <si>
    <t>11.</t>
  </si>
  <si>
    <t>…………………………..., 12.09.2018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</si>
</sst>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4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b/>
      <sz val="13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rgb="FF92D050"/>
      <name val="Calibri"/>
      <family val="2"/>
      <charset val="238"/>
    </font>
    <font>
      <b/>
      <sz val="13"/>
      <color rgb="FFFF00FF"/>
      <name val="Calibri"/>
      <family val="2"/>
      <charset val="238"/>
    </font>
    <font>
      <b/>
      <sz val="13"/>
      <color theme="1"/>
      <name val="Calibri"/>
      <family val="2"/>
      <charset val="238"/>
    </font>
    <font>
      <b/>
      <sz val="13"/>
      <name val="Calibri"/>
      <family val="2"/>
    </font>
    <font>
      <b/>
      <sz val="14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4"/>
      <name val="Calibri"/>
      <family val="2"/>
    </font>
    <font>
      <sz val="13"/>
      <name val="Calibri"/>
      <family val="2"/>
      <charset val="238"/>
    </font>
    <font>
      <sz val="13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 applyNumberFormat="0" applyFont="0" applyBorder="0" applyProtection="0"/>
  </cellStyleXfs>
  <cellXfs count="97">
    <xf numFmtId="0" fontId="0" fillId="0" borderId="0" xfId="0"/>
    <xf numFmtId="0" fontId="2" fillId="0" borderId="0" xfId="0" applyFont="1"/>
    <xf numFmtId="0" fontId="2" fillId="0" borderId="0" xfId="1" applyFont="1" applyBorder="1" applyAlignment="1">
      <alignment vertical="top" wrapText="1"/>
    </xf>
    <xf numFmtId="0" fontId="3" fillId="0" borderId="0" xfId="1" applyFont="1" applyBorder="1" applyAlignment="1">
      <alignment vertical="top" wrapText="1"/>
    </xf>
    <xf numFmtId="0" fontId="3" fillId="0" borderId="0" xfId="0" applyFont="1"/>
    <xf numFmtId="0" fontId="5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Border="1"/>
    <xf numFmtId="0" fontId="0" fillId="0" borderId="0" xfId="0" applyFont="1" applyBorder="1"/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4" fontId="3" fillId="0" borderId="0" xfId="0" applyNumberFormat="1" applyFont="1"/>
    <xf numFmtId="4" fontId="3" fillId="0" borderId="0" xfId="1" applyNumberFormat="1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/>
    <xf numFmtId="0" fontId="3" fillId="0" borderId="0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3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5" fillId="0" borderId="0" xfId="0" applyNumberFormat="1" applyFont="1"/>
    <xf numFmtId="4" fontId="3" fillId="0" borderId="0" xfId="1" applyNumberFormat="1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4" fillId="0" borderId="10" xfId="0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0" xfId="0" applyNumberFormat="1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" fontId="9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164" fontId="5" fillId="0" borderId="0" xfId="1" applyNumberFormat="1" applyFont="1" applyBorder="1" applyAlignment="1">
      <alignment horizontal="left" vertical="center" wrapText="1" indent="2"/>
    </xf>
    <xf numFmtId="0" fontId="5" fillId="0" borderId="0" xfId="1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20" workbookViewId="0">
      <selection activeCell="B46" sqref="B46"/>
    </sheetView>
  </sheetViews>
  <sheetFormatPr defaultRowHeight="15" x14ac:dyDescent="0.25"/>
  <cols>
    <col min="1" max="1" width="4.42578125" customWidth="1"/>
    <col min="2" max="2" width="29.140625" customWidth="1"/>
    <col min="3" max="3" width="23.7109375" customWidth="1"/>
    <col min="4" max="4" width="15.28515625" customWidth="1"/>
    <col min="5" max="5" width="19.42578125" customWidth="1"/>
    <col min="6" max="6" width="13.42578125" style="19" customWidth="1"/>
    <col min="7" max="7" width="12.140625" style="48" customWidth="1"/>
    <col min="8" max="8" width="8.85546875" style="48" customWidth="1"/>
    <col min="9" max="9" width="15.42578125" style="48" customWidth="1"/>
    <col min="10" max="10" width="12.28515625" style="40" customWidth="1"/>
  </cols>
  <sheetData>
    <row r="1" spans="1:12" ht="18.75" x14ac:dyDescent="0.3">
      <c r="A1" s="85" t="s">
        <v>0</v>
      </c>
      <c r="B1" s="2"/>
      <c r="C1" s="3"/>
      <c r="D1" s="3"/>
      <c r="E1" s="3"/>
      <c r="F1" s="15" t="s">
        <v>56</v>
      </c>
      <c r="G1" s="86"/>
      <c r="H1" s="87"/>
      <c r="I1"/>
      <c r="J1" s="3"/>
      <c r="K1" s="86"/>
      <c r="L1" s="87"/>
    </row>
    <row r="2" spans="1:12" ht="18.75" x14ac:dyDescent="0.3">
      <c r="A2" s="1" t="s">
        <v>1</v>
      </c>
      <c r="B2" s="2"/>
      <c r="C2" s="3"/>
      <c r="D2" s="3"/>
      <c r="E2" s="3"/>
      <c r="F2" s="15" t="s">
        <v>55</v>
      </c>
      <c r="G2" s="86"/>
      <c r="H2" s="87"/>
      <c r="I2"/>
    </row>
    <row r="3" spans="1:12" ht="18" customHeight="1" x14ac:dyDescent="0.3">
      <c r="A3" s="1" t="s">
        <v>2</v>
      </c>
      <c r="B3" s="2"/>
      <c r="C3" s="3"/>
      <c r="D3" s="3"/>
      <c r="E3" s="3"/>
      <c r="F3" s="16"/>
      <c r="G3" s="45"/>
      <c r="H3" s="45"/>
      <c r="I3" s="45"/>
    </row>
    <row r="4" spans="1:12" ht="60.75" customHeight="1" x14ac:dyDescent="0.25">
      <c r="A4" s="3"/>
      <c r="B4" s="93" t="s">
        <v>63</v>
      </c>
      <c r="C4" s="93"/>
      <c r="D4" s="93"/>
      <c r="E4" s="93"/>
      <c r="F4" s="43"/>
      <c r="G4" s="45"/>
      <c r="H4" s="45" t="s">
        <v>53</v>
      </c>
      <c r="I4" s="45"/>
    </row>
    <row r="5" spans="1:12" ht="67.5" customHeight="1" x14ac:dyDescent="0.25">
      <c r="A5" s="41" t="s">
        <v>3</v>
      </c>
      <c r="B5" s="41" t="s">
        <v>4</v>
      </c>
      <c r="C5" s="41" t="s">
        <v>5</v>
      </c>
      <c r="D5" s="41" t="s">
        <v>6</v>
      </c>
      <c r="E5" s="41" t="s">
        <v>14</v>
      </c>
      <c r="F5" s="53" t="s">
        <v>15</v>
      </c>
      <c r="G5" s="53" t="s">
        <v>18</v>
      </c>
      <c r="H5" s="20" t="s">
        <v>50</v>
      </c>
      <c r="I5" s="20" t="s">
        <v>51</v>
      </c>
    </row>
    <row r="6" spans="1:12" ht="19.5" customHeight="1" x14ac:dyDescent="0.25">
      <c r="A6" s="54"/>
      <c r="B6" s="57" t="s">
        <v>47</v>
      </c>
      <c r="C6" s="35"/>
      <c r="D6" s="35"/>
      <c r="E6" s="35"/>
      <c r="F6" s="55"/>
      <c r="G6" s="58"/>
      <c r="H6" s="58"/>
      <c r="I6" s="56"/>
    </row>
    <row r="7" spans="1:12" ht="86.25" customHeight="1" x14ac:dyDescent="0.25">
      <c r="A7" s="20" t="s">
        <v>11</v>
      </c>
      <c r="B7" s="12" t="s">
        <v>57</v>
      </c>
      <c r="C7" s="22" t="s">
        <v>58</v>
      </c>
      <c r="D7" s="24" t="s">
        <v>24</v>
      </c>
      <c r="E7" s="12" t="s">
        <v>109</v>
      </c>
      <c r="F7" s="17">
        <v>75208</v>
      </c>
      <c r="G7" s="92">
        <v>0</v>
      </c>
      <c r="H7" s="66">
        <v>53.8</v>
      </c>
      <c r="I7" s="67">
        <v>30345</v>
      </c>
    </row>
    <row r="8" spans="1:12" ht="87.75" customHeight="1" x14ac:dyDescent="0.25">
      <c r="A8" s="20" t="s">
        <v>17</v>
      </c>
      <c r="B8" s="24" t="s">
        <v>59</v>
      </c>
      <c r="C8" s="12" t="s">
        <v>60</v>
      </c>
      <c r="D8" s="24" t="s">
        <v>61</v>
      </c>
      <c r="E8" s="24" t="s">
        <v>62</v>
      </c>
      <c r="F8" s="17">
        <v>461218.45</v>
      </c>
      <c r="G8" s="91">
        <v>5000</v>
      </c>
      <c r="H8" s="66">
        <v>59</v>
      </c>
      <c r="I8" s="67">
        <v>40000</v>
      </c>
    </row>
    <row r="9" spans="1:12" ht="90.75" customHeight="1" x14ac:dyDescent="0.25">
      <c r="A9" s="20" t="s">
        <v>12</v>
      </c>
      <c r="B9" s="65" t="s">
        <v>64</v>
      </c>
      <c r="C9" s="12" t="s">
        <v>65</v>
      </c>
      <c r="D9" s="24" t="s">
        <v>66</v>
      </c>
      <c r="E9" s="24" t="s">
        <v>67</v>
      </c>
      <c r="F9" s="17">
        <v>30000</v>
      </c>
      <c r="G9" s="91">
        <v>7500</v>
      </c>
      <c r="H9" s="88">
        <v>55.4</v>
      </c>
      <c r="I9" s="67">
        <v>30000</v>
      </c>
    </row>
    <row r="10" spans="1:12" ht="86.25" customHeight="1" x14ac:dyDescent="0.25">
      <c r="A10" s="20" t="s">
        <v>13</v>
      </c>
      <c r="B10" s="12" t="s">
        <v>68</v>
      </c>
      <c r="C10" s="12" t="s">
        <v>69</v>
      </c>
      <c r="D10" s="24" t="s">
        <v>29</v>
      </c>
      <c r="E10" s="21" t="s">
        <v>30</v>
      </c>
      <c r="F10" s="17">
        <v>65698.990000000005</v>
      </c>
      <c r="G10" s="91">
        <v>22000</v>
      </c>
      <c r="H10" s="66">
        <v>62</v>
      </c>
      <c r="I10" s="67">
        <v>50000</v>
      </c>
    </row>
    <row r="11" spans="1:12" ht="121.5" customHeight="1" x14ac:dyDescent="0.25">
      <c r="A11" s="20" t="s">
        <v>31</v>
      </c>
      <c r="B11" s="12" t="s">
        <v>70</v>
      </c>
      <c r="C11" s="12" t="s">
        <v>71</v>
      </c>
      <c r="D11" s="24" t="s">
        <v>35</v>
      </c>
      <c r="E11" s="12" t="s">
        <v>72</v>
      </c>
      <c r="F11" s="17">
        <v>7000</v>
      </c>
      <c r="G11" s="92">
        <v>0</v>
      </c>
      <c r="H11" s="66">
        <v>49</v>
      </c>
      <c r="I11" s="67">
        <v>7000</v>
      </c>
    </row>
    <row r="12" spans="1:12" ht="102.75" customHeight="1" x14ac:dyDescent="0.25">
      <c r="A12" s="20" t="s">
        <v>32</v>
      </c>
      <c r="B12" s="12" t="s">
        <v>73</v>
      </c>
      <c r="C12" s="22" t="s">
        <v>74</v>
      </c>
      <c r="D12" s="24" t="s">
        <v>36</v>
      </c>
      <c r="E12" s="12" t="s">
        <v>75</v>
      </c>
      <c r="F12" s="89">
        <v>14900</v>
      </c>
      <c r="G12" s="92">
        <v>0</v>
      </c>
      <c r="H12" s="66">
        <v>54.6</v>
      </c>
      <c r="I12" s="67">
        <v>14900</v>
      </c>
    </row>
    <row r="13" spans="1:12" ht="23.25" customHeight="1" x14ac:dyDescent="0.25">
      <c r="A13" s="9"/>
      <c r="B13" s="10"/>
      <c r="C13" s="35"/>
      <c r="D13" s="36"/>
      <c r="E13" s="37"/>
      <c r="F13" s="38"/>
      <c r="G13" s="59"/>
      <c r="H13" s="59" t="s">
        <v>52</v>
      </c>
      <c r="I13" s="46">
        <v>172245</v>
      </c>
    </row>
    <row r="14" spans="1:12" ht="21.75" customHeight="1" x14ac:dyDescent="0.25">
      <c r="A14" s="34"/>
      <c r="B14" s="33" t="s">
        <v>48</v>
      </c>
      <c r="C14" s="30"/>
      <c r="D14" s="30"/>
      <c r="E14" s="30"/>
      <c r="F14" s="32"/>
      <c r="G14" s="47"/>
      <c r="H14" s="47"/>
      <c r="I14" s="47"/>
    </row>
    <row r="15" spans="1:12" ht="141" customHeight="1" x14ac:dyDescent="0.25">
      <c r="A15" s="20" t="s">
        <v>33</v>
      </c>
      <c r="B15" s="12" t="s">
        <v>76</v>
      </c>
      <c r="C15" s="12" t="s">
        <v>77</v>
      </c>
      <c r="D15" s="12" t="s">
        <v>46</v>
      </c>
      <c r="E15" s="12" t="s">
        <v>78</v>
      </c>
      <c r="F15" s="17">
        <v>101301</v>
      </c>
      <c r="G15" s="91">
        <v>19247</v>
      </c>
      <c r="H15" s="66">
        <v>59</v>
      </c>
      <c r="I15" s="68">
        <v>49000</v>
      </c>
    </row>
    <row r="16" spans="1:12" ht="121.5" customHeight="1" x14ac:dyDescent="0.25">
      <c r="A16" s="20" t="s">
        <v>34</v>
      </c>
      <c r="B16" s="12" t="s">
        <v>79</v>
      </c>
      <c r="C16" s="12" t="s">
        <v>80</v>
      </c>
      <c r="D16" s="24" t="s">
        <v>20</v>
      </c>
      <c r="E16" s="24" t="s">
        <v>81</v>
      </c>
      <c r="F16" s="17">
        <v>51304</v>
      </c>
      <c r="G16" s="91">
        <v>17500</v>
      </c>
      <c r="H16" s="66">
        <v>60.6</v>
      </c>
      <c r="I16" s="68">
        <v>50000</v>
      </c>
    </row>
    <row r="17" spans="1:9" ht="91.5" customHeight="1" x14ac:dyDescent="0.25">
      <c r="A17" s="20" t="s">
        <v>37</v>
      </c>
      <c r="B17" s="12" t="s">
        <v>82</v>
      </c>
      <c r="C17" s="12" t="s">
        <v>83</v>
      </c>
      <c r="D17" s="12" t="s">
        <v>26</v>
      </c>
      <c r="E17" s="24" t="s">
        <v>84</v>
      </c>
      <c r="F17" s="17">
        <v>217949</v>
      </c>
      <c r="G17" s="91">
        <v>32262</v>
      </c>
      <c r="H17" s="66">
        <v>57</v>
      </c>
      <c r="I17" s="68">
        <v>40156</v>
      </c>
    </row>
    <row r="18" spans="1:9" ht="71.25" customHeight="1" x14ac:dyDescent="0.25">
      <c r="A18" s="20" t="s">
        <v>38</v>
      </c>
      <c r="B18" s="12" t="s">
        <v>117</v>
      </c>
      <c r="C18" s="12" t="s">
        <v>85</v>
      </c>
      <c r="D18" s="12" t="s">
        <v>86</v>
      </c>
      <c r="E18" s="24" t="s">
        <v>87</v>
      </c>
      <c r="F18" s="17">
        <v>32964</v>
      </c>
      <c r="G18" s="91">
        <v>0</v>
      </c>
      <c r="H18" s="66">
        <v>61</v>
      </c>
      <c r="I18" s="68">
        <v>27631</v>
      </c>
    </row>
    <row r="19" spans="1:9" ht="88.5" customHeight="1" x14ac:dyDescent="0.25">
      <c r="A19" s="11" t="s">
        <v>118</v>
      </c>
      <c r="B19" s="12" t="s">
        <v>94</v>
      </c>
      <c r="C19" s="12" t="s">
        <v>88</v>
      </c>
      <c r="D19" s="12" t="s">
        <v>89</v>
      </c>
      <c r="E19" s="24" t="s">
        <v>90</v>
      </c>
      <c r="F19" s="17">
        <v>79538</v>
      </c>
      <c r="G19" s="91">
        <v>26550.5</v>
      </c>
      <c r="H19" s="66">
        <v>63</v>
      </c>
      <c r="I19" s="68">
        <v>33939</v>
      </c>
    </row>
    <row r="20" spans="1:9" ht="75.75" customHeight="1" x14ac:dyDescent="0.25">
      <c r="A20" s="11" t="s">
        <v>39</v>
      </c>
      <c r="B20" s="12" t="s">
        <v>110</v>
      </c>
      <c r="C20" s="12" t="s">
        <v>91</v>
      </c>
      <c r="D20" s="12" t="s">
        <v>92</v>
      </c>
      <c r="E20" s="90" t="s">
        <v>93</v>
      </c>
      <c r="F20" s="23">
        <v>32982</v>
      </c>
      <c r="G20" s="68">
        <v>21945</v>
      </c>
      <c r="H20" s="66">
        <v>54.8</v>
      </c>
      <c r="I20" s="68">
        <v>30954</v>
      </c>
    </row>
    <row r="21" spans="1:9" ht="24.75" customHeight="1" x14ac:dyDescent="0.25">
      <c r="A21" s="78"/>
      <c r="B21" s="10"/>
      <c r="C21" s="35"/>
      <c r="D21" s="10"/>
      <c r="E21" s="39"/>
      <c r="F21" s="25"/>
      <c r="G21" s="25"/>
      <c r="H21" s="70" t="s">
        <v>52</v>
      </c>
      <c r="I21" s="72">
        <v>231680</v>
      </c>
    </row>
    <row r="22" spans="1:9" ht="15" customHeight="1" x14ac:dyDescent="0.25">
      <c r="A22" s="76"/>
      <c r="B22" s="30"/>
      <c r="C22" s="77"/>
      <c r="D22" s="30"/>
      <c r="E22" s="79"/>
      <c r="F22" s="80"/>
      <c r="G22" s="81"/>
      <c r="H22" s="69"/>
      <c r="I22" s="80"/>
    </row>
    <row r="23" spans="1:9" ht="24.75" customHeight="1" x14ac:dyDescent="0.25">
      <c r="A23" s="9"/>
      <c r="B23" s="82" t="s">
        <v>49</v>
      </c>
      <c r="C23" s="83"/>
      <c r="D23" s="83"/>
      <c r="E23" s="83"/>
      <c r="F23" s="84"/>
      <c r="G23" s="84"/>
      <c r="H23" s="63"/>
      <c r="I23" s="64"/>
    </row>
    <row r="24" spans="1:9" ht="113.25" customHeight="1" x14ac:dyDescent="0.25">
      <c r="A24" s="20" t="s">
        <v>40</v>
      </c>
      <c r="B24" s="22" t="s">
        <v>95</v>
      </c>
      <c r="C24" s="24" t="s">
        <v>96</v>
      </c>
      <c r="D24" s="22" t="s">
        <v>19</v>
      </c>
      <c r="E24" s="22" t="s">
        <v>97</v>
      </c>
      <c r="F24" s="31">
        <v>280000</v>
      </c>
      <c r="G24" s="68">
        <v>42314</v>
      </c>
      <c r="H24" s="73">
        <v>59</v>
      </c>
      <c r="I24" s="68">
        <v>50000</v>
      </c>
    </row>
    <row r="25" spans="1:9" ht="123" customHeight="1" x14ac:dyDescent="0.25">
      <c r="A25" s="11" t="s">
        <v>41</v>
      </c>
      <c r="B25" s="22" t="s">
        <v>98</v>
      </c>
      <c r="C25" s="24" t="s">
        <v>99</v>
      </c>
      <c r="D25" s="22" t="s">
        <v>21</v>
      </c>
      <c r="E25" s="22" t="s">
        <v>22</v>
      </c>
      <c r="F25" s="31">
        <v>86500</v>
      </c>
      <c r="G25" s="68">
        <v>1000</v>
      </c>
      <c r="H25" s="73">
        <v>54</v>
      </c>
      <c r="I25" s="68">
        <v>31500</v>
      </c>
    </row>
    <row r="26" spans="1:9" ht="78.75" customHeight="1" x14ac:dyDescent="0.25">
      <c r="A26" s="11" t="s">
        <v>42</v>
      </c>
      <c r="B26" s="22" t="s">
        <v>100</v>
      </c>
      <c r="C26" s="24" t="s">
        <v>101</v>
      </c>
      <c r="D26" s="22" t="s">
        <v>21</v>
      </c>
      <c r="E26" s="22" t="s">
        <v>22</v>
      </c>
      <c r="F26" s="31">
        <v>96600</v>
      </c>
      <c r="G26" s="68">
        <v>1000</v>
      </c>
      <c r="H26" s="73">
        <v>51</v>
      </c>
      <c r="I26" s="68">
        <v>30000</v>
      </c>
    </row>
    <row r="27" spans="1:9" ht="72" customHeight="1" x14ac:dyDescent="0.25">
      <c r="A27" s="11" t="s">
        <v>43</v>
      </c>
      <c r="B27" s="65" t="s">
        <v>102</v>
      </c>
      <c r="C27" s="24" t="s">
        <v>108</v>
      </c>
      <c r="D27" s="65" t="s">
        <v>103</v>
      </c>
      <c r="E27" s="22" t="s">
        <v>104</v>
      </c>
      <c r="F27" s="31">
        <v>55600</v>
      </c>
      <c r="G27" s="68">
        <v>5600</v>
      </c>
      <c r="H27" s="73">
        <v>49</v>
      </c>
      <c r="I27" s="68">
        <v>17900</v>
      </c>
    </row>
    <row r="28" spans="1:9" ht="72" customHeight="1" x14ac:dyDescent="0.25">
      <c r="A28" s="11" t="s">
        <v>44</v>
      </c>
      <c r="B28" s="65" t="s">
        <v>111</v>
      </c>
      <c r="C28" s="24" t="s">
        <v>112</v>
      </c>
      <c r="D28" s="22" t="s">
        <v>113</v>
      </c>
      <c r="E28" s="22" t="s">
        <v>114</v>
      </c>
      <c r="F28" s="31">
        <v>42007</v>
      </c>
      <c r="G28" s="68">
        <v>2380</v>
      </c>
      <c r="H28" s="73">
        <v>52</v>
      </c>
      <c r="I28" s="68">
        <v>32100</v>
      </c>
    </row>
    <row r="29" spans="1:9" ht="123" customHeight="1" x14ac:dyDescent="0.25">
      <c r="A29" s="11" t="s">
        <v>45</v>
      </c>
      <c r="B29" s="65" t="s">
        <v>116</v>
      </c>
      <c r="C29" s="24" t="s">
        <v>105</v>
      </c>
      <c r="D29" s="22" t="s">
        <v>27</v>
      </c>
      <c r="E29" s="22" t="s">
        <v>27</v>
      </c>
      <c r="F29" s="31">
        <v>94711</v>
      </c>
      <c r="G29" s="68">
        <v>465</v>
      </c>
      <c r="H29" s="74">
        <v>49</v>
      </c>
      <c r="I29" s="68">
        <v>17900</v>
      </c>
    </row>
    <row r="30" spans="1:9" ht="87.75" customHeight="1" x14ac:dyDescent="0.25">
      <c r="A30" s="11" t="s">
        <v>115</v>
      </c>
      <c r="B30" s="65" t="s">
        <v>106</v>
      </c>
      <c r="C30" s="24" t="s">
        <v>107</v>
      </c>
      <c r="D30" s="22" t="s">
        <v>28</v>
      </c>
      <c r="E30" s="22" t="s">
        <v>28</v>
      </c>
      <c r="F30" s="31">
        <v>19500</v>
      </c>
      <c r="G30" s="68">
        <v>0</v>
      </c>
      <c r="H30" s="74">
        <v>42</v>
      </c>
      <c r="I30" s="68">
        <v>16675</v>
      </c>
    </row>
    <row r="31" spans="1:9" ht="26.25" customHeight="1" x14ac:dyDescent="0.25">
      <c r="A31" s="52"/>
      <c r="B31" s="42"/>
      <c r="C31" s="61"/>
      <c r="D31" s="62"/>
      <c r="E31" s="62"/>
      <c r="F31" s="63"/>
      <c r="G31" s="63"/>
      <c r="H31" s="63" t="s">
        <v>52</v>
      </c>
      <c r="I31" s="64">
        <v>196075</v>
      </c>
    </row>
    <row r="32" spans="1:9" ht="25.5" customHeight="1" x14ac:dyDescent="0.25">
      <c r="A32" s="9"/>
      <c r="B32" s="94" t="s">
        <v>54</v>
      </c>
      <c r="C32" s="95"/>
      <c r="D32" s="95"/>
      <c r="E32" s="95"/>
      <c r="F32" s="96"/>
      <c r="G32" s="96"/>
      <c r="H32" s="60"/>
      <c r="I32" s="71">
        <f>I31+I21+I13</f>
        <v>600000</v>
      </c>
    </row>
    <row r="33" spans="1:13" ht="12" customHeight="1" x14ac:dyDescent="0.25">
      <c r="A33" s="13"/>
      <c r="B33" s="14"/>
      <c r="C33" s="14"/>
      <c r="D33" s="14"/>
      <c r="E33" s="14"/>
      <c r="F33" s="18"/>
      <c r="G33" s="18"/>
      <c r="H33" s="18"/>
      <c r="I33" s="18"/>
    </row>
    <row r="34" spans="1:13" ht="36.75" customHeight="1" x14ac:dyDescent="0.25">
      <c r="M34" t="s">
        <v>25</v>
      </c>
    </row>
    <row r="35" spans="1:13" ht="21.75" customHeight="1" x14ac:dyDescent="0.3">
      <c r="B35" s="6" t="s">
        <v>7</v>
      </c>
      <c r="C35" s="7"/>
      <c r="D35" s="75" t="s">
        <v>16</v>
      </c>
      <c r="E35" s="26"/>
      <c r="G35" s="49" t="s">
        <v>8</v>
      </c>
      <c r="H35" s="49"/>
      <c r="I35" s="49"/>
    </row>
    <row r="36" spans="1:13" ht="17.25" x14ac:dyDescent="0.3">
      <c r="B36" s="4" t="s">
        <v>9</v>
      </c>
      <c r="C36" s="4"/>
      <c r="D36" s="4" t="s">
        <v>23</v>
      </c>
      <c r="E36" s="26"/>
      <c r="G36" s="50" t="s">
        <v>10</v>
      </c>
      <c r="H36" s="50"/>
      <c r="I36" s="50"/>
    </row>
    <row r="37" spans="1:13" ht="12" customHeight="1" x14ac:dyDescent="0.3">
      <c r="B37" s="4"/>
      <c r="C37" s="4"/>
      <c r="D37" s="29"/>
      <c r="E37" s="26"/>
      <c r="G37" s="50"/>
      <c r="H37" s="50"/>
      <c r="I37" s="50"/>
    </row>
    <row r="38" spans="1:13" ht="11.25" customHeight="1" x14ac:dyDescent="0.3">
      <c r="B38" s="5"/>
      <c r="C38" s="27"/>
      <c r="D38" s="28"/>
      <c r="E38" s="5"/>
      <c r="F38" s="44"/>
      <c r="G38" s="51"/>
      <c r="H38" s="51"/>
      <c r="I38" s="51"/>
    </row>
    <row r="39" spans="1:13" ht="22.5" customHeight="1" x14ac:dyDescent="0.3">
      <c r="B39" s="5"/>
      <c r="C39" s="8"/>
      <c r="D39" s="8"/>
    </row>
    <row r="40" spans="1:13" ht="15" customHeight="1" x14ac:dyDescent="0.25"/>
    <row r="43" spans="1:13" ht="17.25" x14ac:dyDescent="0.3">
      <c r="B43" s="5" t="s">
        <v>119</v>
      </c>
    </row>
  </sheetData>
  <sheetProtection selectLockedCells="1" selectUnlockedCells="1"/>
  <mergeCells count="2">
    <mergeCell ref="B4:E4"/>
    <mergeCell ref="B32:G32"/>
  </mergeCells>
  <pageMargins left="0.23622047244094491" right="0.23622047244094491" top="0.74803149606299213" bottom="0.74803149606299213" header="0.31496062992125984" footer="0.31496062992125984"/>
  <pageSetup paperSize="9" firstPageNumber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Suveg Eva</dc:creator>
  <cp:lastModifiedBy>Bodor Hajnalka</cp:lastModifiedBy>
  <cp:lastPrinted>2018-09-07T09:26:56Z</cp:lastPrinted>
  <dcterms:created xsi:type="dcterms:W3CDTF">2012-07-05T11:52:22Z</dcterms:created>
  <dcterms:modified xsi:type="dcterms:W3CDTF">2018-09-07T09:27:00Z</dcterms:modified>
</cp:coreProperties>
</file>